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 отчет Деп 6 2016" sheetId="2" r:id="rId1"/>
  </sheets>
  <calcPr calcId="114210"/>
</workbook>
</file>

<file path=xl/calcChain.xml><?xml version="1.0" encoding="utf-8"?>
<calcChain xmlns="http://schemas.openxmlformats.org/spreadsheetml/2006/main">
  <c r="B8" i="2"/>
  <c r="B30"/>
  <c r="B9"/>
  <c r="B10"/>
</calcChain>
</file>

<file path=xl/sharedStrings.xml><?xml version="1.0" encoding="utf-8"?>
<sst xmlns="http://schemas.openxmlformats.org/spreadsheetml/2006/main" count="49" uniqueCount="42">
  <si>
    <t xml:space="preserve">Внеплановые осмотры конструктивов здания. Осенние и весенние осмотры, составление актов,  подготовка планов ремонта.                                                                                    </t>
  </si>
  <si>
    <r>
      <t xml:space="preserve">Обследование вент/шахт (очистка труб от наледи).   Расчистка кровли от снега и наледи.
 Восстановление бетонной отмостки 6,5 м2.  </t>
    </r>
    <r>
      <rPr>
        <sz val="9"/>
        <color indexed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Ремонт, входных дверей, навес пружин, установка, замена доводчиков, замена шпингалетов.                                Изготовление и установка дверных коробок и блоков (4шт.)</t>
    </r>
    <r>
      <rPr>
        <sz val="9"/>
        <color indexed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Ремонт оконных рам, смена разбитых оконных стекол (4,4 м2). Изготовление и установка оконных рам. остекление (3 шт.). Изготовление и закрепление доски объявлений.          Уборка подвала № 1 от бытового мусора.                                Заделка отверстия вокруг водянных труб.                     Осмотр и ремонт чердачных люков-закрепление проушин, навес замков.  Закрепление аншлага на фасаде.       Герметизация откосов оконного проема (кв. 60). Закрепление сайдинга на фасаде.                                Очистка чердачного помещения от бытового мусора. Изготовление и установка щитков-ввод эл/кабеля (10шт.). Косметический ремонт подъезда № 1 корп. № 2.     </t>
    </r>
    <r>
      <rPr>
        <sz val="9"/>
        <color indexed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Проверка чердачных люков и подвалов на наличие замков и целостности вх. дверей.                                                             </t>
    </r>
    <r>
      <rPr>
        <sz val="9"/>
        <color indexed="10"/>
        <rFont val="Arial"/>
        <family val="2"/>
        <charset val="204"/>
      </rPr>
      <t xml:space="preserve">
                          </t>
    </r>
  </si>
  <si>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</si>
  <si>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</si>
  <si>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</si>
  <si>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</si>
  <si>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</si>
  <si>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</si>
  <si>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</si>
  <si>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</si>
  <si>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</si>
  <si>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</si>
  <si>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</si>
  <si>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</si>
  <si>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</si>
  <si>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</si>
  <si>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</si>
  <si>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</si>
  <si>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</si>
  <si>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</si>
  <si>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</si>
  <si>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</si>
  <si>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</si>
  <si>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Всего по дому:</t>
  </si>
  <si>
    <t>общего имущества жилого дома № 6 по ул. Депутатская</t>
  </si>
  <si>
    <t>7. Аварийно-ремонтное обслуживание</t>
  </si>
  <si>
    <t>8. Дератизация</t>
  </si>
  <si>
    <t>9.Управление многоквартирным домом</t>
  </si>
  <si>
    <t xml:space="preserve"> Ревизия задвижек в в/у; ревизия запорной арматуры на стояках. Ревизия замена общих вентилей. Прочистка стояков системы холодного водоснабжения. Ревизия, промывка, опрессовка  грязевиков. Замена отдельных участков трубопроводов системы водоснабжения.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</si>
  <si>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</si>
  <si>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дворовой территории в летний и зимний период, посыпка придомовой территории песком в зимний период, скашивание травы с помощью триммера в летний период.</t>
  </si>
  <si>
    <t>Уборка лестничных маршей и площадок</t>
  </si>
  <si>
    <t xml:space="preserve">Проверка канализационных вытяжек, вентканалов, дымоходов, устранение незначительных неисправностей, прочистка вентшахты. </t>
  </si>
  <si>
    <t>круглосуточно</t>
  </si>
  <si>
    <t>1 раз в квартал</t>
  </si>
  <si>
    <t>Постоянно</t>
  </si>
  <si>
    <t>4 раза в год и по мере необходимости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</si>
  <si>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</si>
  <si>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r>
      <t xml:space="preserve"> </t>
    </r>
    <r>
      <rPr>
        <sz val="9"/>
        <rFont val="Arial"/>
        <family val="2"/>
        <charset val="204"/>
      </rPr>
      <t>Весенние и осенние осмотры системы электроснабжения, составление актов, подготовка планов текущего ремонта.   Восстановление подъездного освещения.   Ревизия электрощитовых. Ревизия ВРУ. Установка светильников. Замена датчиков движения.</t>
    </r>
    <r>
      <rPr>
        <sz val="9"/>
        <color indexed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Замена патронов, выключателй, лампочек. </t>
    </r>
    <r>
      <rPr>
        <sz val="9"/>
        <color indexed="10"/>
        <rFont val="Arial"/>
        <family val="2"/>
        <charset val="204"/>
      </rPr>
      <t xml:space="preserve">                            </t>
    </r>
  </si>
  <si>
    <t xml:space="preserve"> Промывка и опрессовка системы отопления. Промывка грязевиков и фильтров.  Ревизия и ремонт запорной арматуры в т/у, на магистралях и стояках (задвижек, вентилей, кранов). Восстановление подъездного отопления. Ремонт стоякового трубопровода (сушилки).</t>
  </si>
  <si>
    <t>Прочистка системы канализации. Замена участка трубопровода и фасонных частей  (стояк  6м).</t>
  </si>
  <si>
    <t xml:space="preserve">6.Проверка неисправности, работоспособности, регулировка и техническое обслуживание контрольно-измерительных приборов и устройств коллективных (общедомовых) приборов учета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</si>
</sst>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9"/>
      <color indexed="10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distributed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1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3" xfId="0" applyFont="1" applyFill="1" applyBorder="1" applyAlignment="1">
      <alignment horizontal="left" wrapText="1"/>
    </xf>
    <xf numFmtId="0" fontId="10" fillId="0" borderId="0" xfId="0" applyFont="1"/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2" xfId="0" applyFont="1" applyBorder="1"/>
    <xf numFmtId="0" fontId="10" fillId="0" borderId="1" xfId="0" applyFont="1" applyFill="1" applyBorder="1"/>
    <xf numFmtId="1" fontId="6" fillId="0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topLeftCell="A4" workbookViewId="0">
      <selection activeCell="B10" sqref="B10:B12"/>
    </sheetView>
  </sheetViews>
  <sheetFormatPr defaultRowHeight="14"/>
  <cols>
    <col min="1" max="1" width="35.90625" style="23" customWidth="1"/>
    <col min="2" max="2" width="12.81640625" style="23" customWidth="1"/>
    <col min="3" max="3" width="47.36328125" style="23" customWidth="1"/>
    <col min="4" max="16384" width="8.7265625" style="23"/>
  </cols>
  <sheetData>
    <row r="1" spans="1:3">
      <c r="A1" s="43" t="s">
        <v>2</v>
      </c>
      <c r="B1" s="43"/>
      <c r="C1" s="43"/>
    </row>
    <row r="2" spans="1:3">
      <c r="A2" s="43" t="s">
        <v>24</v>
      </c>
      <c r="B2" s="43"/>
      <c r="C2" s="43"/>
    </row>
    <row r="3" spans="1:3">
      <c r="A3" s="43" t="s">
        <v>3</v>
      </c>
      <c r="B3" s="43"/>
      <c r="C3" s="43"/>
    </row>
    <row r="4" spans="1:3" ht="56">
      <c r="A4" s="24"/>
      <c r="B4" s="25" t="s">
        <v>4</v>
      </c>
      <c r="C4" s="25" t="s">
        <v>5</v>
      </c>
    </row>
    <row r="5" spans="1:3">
      <c r="A5" s="24" t="s">
        <v>6</v>
      </c>
      <c r="B5" s="12">
        <v>355063</v>
      </c>
      <c r="C5" s="26" t="s">
        <v>7</v>
      </c>
    </row>
    <row r="6" spans="1:3">
      <c r="A6" s="24" t="s">
        <v>8</v>
      </c>
      <c r="B6" s="13">
        <v>2865960</v>
      </c>
      <c r="C6" s="26" t="s">
        <v>7</v>
      </c>
    </row>
    <row r="7" spans="1:3">
      <c r="A7" s="24" t="s">
        <v>9</v>
      </c>
      <c r="B7" s="12">
        <v>2873896</v>
      </c>
      <c r="C7" s="26" t="s">
        <v>7</v>
      </c>
    </row>
    <row r="8" spans="1:3">
      <c r="A8" s="24" t="s">
        <v>10</v>
      </c>
      <c r="B8" s="12">
        <f>B5+B6-B7</f>
        <v>347127</v>
      </c>
      <c r="C8" s="26" t="s">
        <v>7</v>
      </c>
    </row>
    <row r="9" spans="1:3">
      <c r="A9" s="27" t="s">
        <v>11</v>
      </c>
      <c r="B9" s="11">
        <f>B30</f>
        <v>2863960</v>
      </c>
      <c r="C9" s="26" t="s">
        <v>7</v>
      </c>
    </row>
    <row r="10" spans="1:3">
      <c r="A10" s="28" t="s">
        <v>12</v>
      </c>
      <c r="B10" s="44">
        <f>-506560+B6-B9</f>
        <v>-504560</v>
      </c>
      <c r="C10" s="26" t="s">
        <v>7</v>
      </c>
    </row>
    <row r="11" spans="1:3">
      <c r="A11" s="29" t="s">
        <v>13</v>
      </c>
      <c r="B11" s="45"/>
      <c r="C11" s="26" t="s">
        <v>7</v>
      </c>
    </row>
    <row r="12" spans="1:3">
      <c r="A12" s="30" t="s">
        <v>14</v>
      </c>
      <c r="B12" s="46"/>
      <c r="C12" s="26" t="s">
        <v>7</v>
      </c>
    </row>
    <row r="13" spans="1:3">
      <c r="A13" s="31" t="s">
        <v>15</v>
      </c>
    </row>
    <row r="15" spans="1:3" ht="56">
      <c r="A15" s="25" t="s">
        <v>16</v>
      </c>
      <c r="B15" s="25" t="s">
        <v>17</v>
      </c>
      <c r="C15" s="25" t="s">
        <v>18</v>
      </c>
    </row>
    <row r="16" spans="1:3" ht="242" customHeight="1">
      <c r="A16" s="36" t="s">
        <v>19</v>
      </c>
      <c r="B16" s="39">
        <v>853765</v>
      </c>
      <c r="C16" s="34" t="s">
        <v>1</v>
      </c>
    </row>
    <row r="17" spans="1:3" ht="34.5" customHeight="1">
      <c r="A17" s="37"/>
      <c r="B17" s="40"/>
      <c r="C17" s="21" t="s">
        <v>0</v>
      </c>
    </row>
    <row r="18" spans="1:3" ht="69.5" customHeight="1">
      <c r="A18" s="37"/>
      <c r="B18" s="41"/>
      <c r="C18" s="1" t="s">
        <v>39</v>
      </c>
    </row>
    <row r="19" spans="1:3" ht="66.5" customHeight="1">
      <c r="A19" s="37"/>
      <c r="B19" s="41"/>
      <c r="C19" s="2" t="s">
        <v>28</v>
      </c>
    </row>
    <row r="20" spans="1:3" ht="33.5" customHeight="1">
      <c r="A20" s="37"/>
      <c r="B20" s="41"/>
      <c r="C20" s="2" t="s">
        <v>40</v>
      </c>
    </row>
    <row r="21" spans="1:3" ht="32" customHeight="1">
      <c r="A21" s="38"/>
      <c r="B21" s="42"/>
      <c r="C21" s="3" t="s">
        <v>29</v>
      </c>
    </row>
    <row r="22" spans="1:3" ht="66" customHeight="1">
      <c r="A22" s="17" t="s">
        <v>37</v>
      </c>
      <c r="B22" s="19">
        <v>494252</v>
      </c>
      <c r="C22" s="18" t="s">
        <v>30</v>
      </c>
    </row>
    <row r="23" spans="1:3" ht="23">
      <c r="A23" s="4" t="s">
        <v>20</v>
      </c>
      <c r="B23" s="14">
        <v>584505</v>
      </c>
      <c r="C23" s="16" t="s">
        <v>31</v>
      </c>
    </row>
    <row r="24" spans="1:3" ht="69.5">
      <c r="A24" s="5" t="s">
        <v>21</v>
      </c>
      <c r="B24" s="32">
        <v>95281</v>
      </c>
      <c r="C24" s="22" t="s">
        <v>38</v>
      </c>
    </row>
    <row r="25" spans="1:3" ht="35">
      <c r="A25" s="4" t="s">
        <v>22</v>
      </c>
      <c r="B25" s="32">
        <v>21872</v>
      </c>
      <c r="C25" s="35" t="s">
        <v>32</v>
      </c>
    </row>
    <row r="26" spans="1:3" ht="75.5" customHeight="1">
      <c r="A26" s="20" t="s">
        <v>41</v>
      </c>
      <c r="B26" s="32">
        <v>13073</v>
      </c>
      <c r="C26" s="15" t="s">
        <v>36</v>
      </c>
    </row>
    <row r="27" spans="1:3" ht="15.5">
      <c r="A27" s="6" t="s">
        <v>25</v>
      </c>
      <c r="B27" s="32">
        <v>689842</v>
      </c>
      <c r="C27" s="7" t="s">
        <v>33</v>
      </c>
    </row>
    <row r="28" spans="1:3" ht="15" customHeight="1">
      <c r="A28" s="6" t="s">
        <v>26</v>
      </c>
      <c r="B28" s="32">
        <v>14330</v>
      </c>
      <c r="C28" s="7" t="s">
        <v>34</v>
      </c>
    </row>
    <row r="29" spans="1:3" ht="15.5">
      <c r="A29" s="33" t="s">
        <v>27</v>
      </c>
      <c r="B29" s="32">
        <v>97040</v>
      </c>
      <c r="C29" s="7" t="s">
        <v>35</v>
      </c>
    </row>
    <row r="30" spans="1:3" ht="15.5">
      <c r="A30" s="8" t="s">
        <v>23</v>
      </c>
      <c r="B30" s="9">
        <f>B16+B22+B23+B24+B25+B26+B27+B28+B29</f>
        <v>2863960</v>
      </c>
      <c r="C30" s="10"/>
    </row>
    <row r="31" spans="1:3" ht="15.5">
      <c r="A31" s="8"/>
      <c r="B31" s="9"/>
      <c r="C31" s="10"/>
    </row>
  </sheetData>
  <mergeCells count="6">
    <mergeCell ref="A16:A21"/>
    <mergeCell ref="B16:B21"/>
    <mergeCell ref="A1:C1"/>
    <mergeCell ref="A2:C2"/>
    <mergeCell ref="A3:C3"/>
    <mergeCell ref="B10:B12"/>
  </mergeCells>
  <phoneticPr fontId="9" type="noConversion"/>
  <pageMargins left="0.72" right="0.17" top="0.17" bottom="0.33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отчет Деп 6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2017-03-30T01:12:16Z</cp:lastPrinted>
  <dcterms:created xsi:type="dcterms:W3CDTF">2017-02-02T04:04:51Z</dcterms:created>
  <dcterms:modified xsi:type="dcterms:W3CDTF">2017-03-30T01:13:44Z</dcterms:modified>
</cp:coreProperties>
</file>